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Мои документы\Документы НПА 2019\Решение № 20 от 02.09.19г.О внесении изменений бюджет 2019г\"/>
    </mc:Choice>
  </mc:AlternateContent>
  <bookViews>
    <workbookView xWindow="0" yWindow="0" windowWidth="28800" windowHeight="1312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9" i="1" l="1"/>
  <c r="J37" i="1" l="1"/>
  <c r="J12" i="1" l="1"/>
  <c r="J18" i="1" l="1"/>
  <c r="J30" i="1" s="1"/>
  <c r="C15" i="1"/>
</calcChain>
</file>

<file path=xl/sharedStrings.xml><?xml version="1.0" encoding="utf-8"?>
<sst xmlns="http://schemas.openxmlformats.org/spreadsheetml/2006/main" count="144" uniqueCount="81">
  <si>
    <t>01</t>
  </si>
  <si>
    <t>244</t>
  </si>
  <si>
    <t>68</t>
  </si>
  <si>
    <t>9</t>
  </si>
  <si>
    <t>1</t>
  </si>
  <si>
    <t>0</t>
  </si>
  <si>
    <t>Пояснительная к Решению о Внесении изменений в бюджет МО Бережковское сельское поселение Волховского муниципального района на 2019 год</t>
  </si>
  <si>
    <t>Внести изменения в доходную часть бюджета</t>
  </si>
  <si>
    <t>Внести изменения в расходную часть бюджета</t>
  </si>
  <si>
    <t xml:space="preserve">Увеличить расходную часть на </t>
  </si>
  <si>
    <t>Наименование раздела и подраздела</t>
  </si>
  <si>
    <t>Подраздела</t>
  </si>
  <si>
    <t>Целевая статья</t>
  </si>
  <si>
    <t>Вид расхода</t>
  </si>
  <si>
    <t>ИСТОЧНИК ДОХОДОВ</t>
  </si>
  <si>
    <t>ВСЕГО</t>
  </si>
  <si>
    <t>код бюджетной классификации</t>
  </si>
  <si>
    <t>Сумма</t>
  </si>
  <si>
    <t>руб.</t>
  </si>
  <si>
    <t>КООСГУ</t>
  </si>
  <si>
    <t>Прочие межбюджетные трансферты</t>
  </si>
  <si>
    <t>2 02 49999 10 0000 150</t>
  </si>
  <si>
    <t>Провести перераспределение средств</t>
  </si>
  <si>
    <t>в том числе:</t>
  </si>
  <si>
    <t>Итого уменьшить</t>
  </si>
  <si>
    <t xml:space="preserve">Итого увеличить </t>
  </si>
  <si>
    <t>0503</t>
  </si>
  <si>
    <t>налог на доходы физических лиц</t>
  </si>
  <si>
    <t>1 01 02000 01 0000 110</t>
  </si>
  <si>
    <t xml:space="preserve"> на разработку проектно-изыскательских работ по капитальному строительству объектов газификации и прохождения Государственной экспертизы</t>
  </si>
  <si>
    <t>0502</t>
  </si>
  <si>
    <t>03</t>
  </si>
  <si>
    <t>F0200</t>
  </si>
  <si>
    <t>414</t>
  </si>
  <si>
    <t>08</t>
  </si>
  <si>
    <t xml:space="preserve">  Капитальный ремонт объектов в целях обустройства сельских населенных пунктов</t>
  </si>
  <si>
    <t>15</t>
  </si>
  <si>
    <t>02</t>
  </si>
  <si>
    <t>F0380</t>
  </si>
  <si>
    <t>0104</t>
  </si>
  <si>
    <t xml:space="preserve">Проведение мероприятий за счет средств гранта за достижение наилучших значений показателей эффективности деятельности органов местного самоуправления </t>
  </si>
  <si>
    <t>67</t>
  </si>
  <si>
    <t>3</t>
  </si>
  <si>
    <t>70070</t>
  </si>
  <si>
    <t xml:space="preserve">на благоустройство общественных зон и дворовых территорий многоквартирных домов </t>
  </si>
  <si>
    <t>60380</t>
  </si>
  <si>
    <t xml:space="preserve">Мероприятия по содержанию мест захоронения   </t>
  </si>
  <si>
    <t>01160</t>
  </si>
  <si>
    <t xml:space="preserve">ИТОГО </t>
  </si>
  <si>
    <t>1101</t>
  </si>
  <si>
    <t>01270</t>
  </si>
  <si>
    <t>Мероприятия по развитию территории д.Бережки</t>
  </si>
  <si>
    <t>01280</t>
  </si>
  <si>
    <t>Увеличить доходную часть на 8720000 руб.</t>
  </si>
  <si>
    <t xml:space="preserve">Софинансирование на приобретение автономных источников электроснабжения (дизель-генераторов) для резервного энергоснабжения объектов жизнеобеспечения населенных пунктов Ленинградской области </t>
  </si>
  <si>
    <t>S4270</t>
  </si>
  <si>
    <t>Мероприятия по повышению квалификации специалистов администрации муниципального образования Бережковское сельское поселение в рамках подпрограммы</t>
  </si>
  <si>
    <t>0113</t>
  </si>
  <si>
    <t>10</t>
  </si>
  <si>
    <t>01210</t>
  </si>
  <si>
    <t>Уборка и содержание территорий и мест отдыха</t>
  </si>
  <si>
    <t>01170</t>
  </si>
  <si>
    <t>Мероприятия по уплате взносов на капитальный ремонт многоквартирных жилых домов в рамках непрограммных расходов</t>
  </si>
  <si>
    <t>0501</t>
  </si>
  <si>
    <t>01400</t>
  </si>
  <si>
    <t>0310</t>
  </si>
  <si>
    <t>11</t>
  </si>
  <si>
    <t>01230</t>
  </si>
  <si>
    <t>Мероприятия по предоставлению муниципальным бюджетным учреждениям субсидий на выполнение муниципального задания</t>
  </si>
  <si>
    <t>0801</t>
  </si>
  <si>
    <t>06</t>
  </si>
  <si>
    <t>00170</t>
  </si>
  <si>
    <t>611</t>
  </si>
  <si>
    <t>Фонд оплаты труда государственных(муниципальных) органов</t>
  </si>
  <si>
    <t>Обеспечение деятельности главы местной администрации(исполнительно-распорядительного органа муниципального образования)</t>
  </si>
  <si>
    <t>2</t>
  </si>
  <si>
    <t>00150</t>
  </si>
  <si>
    <t>120</t>
  </si>
  <si>
    <t>Предупреждение и тушение пожаров(сод.ДПС)</t>
  </si>
  <si>
    <t>Содержание и ремонт сетей уличного освещения</t>
  </si>
  <si>
    <t>01040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</si>
</sst>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4" fillId="0" borderId="1" xfId="0" applyFont="1" applyBorder="1"/>
    <xf numFmtId="4" fontId="4" fillId="0" borderId="1" xfId="0" applyNumberFormat="1" applyFont="1" applyBorder="1"/>
    <xf numFmtId="0" fontId="4" fillId="0" borderId="0" xfId="0" applyFont="1"/>
    <xf numFmtId="0" fontId="3" fillId="0" borderId="0" xfId="0" applyFont="1"/>
    <xf numFmtId="4" fontId="3" fillId="0" borderId="0" xfId="0" applyNumberFormat="1" applyFo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vertical="top" wrapText="1"/>
    </xf>
    <xf numFmtId="0" fontId="5" fillId="0" borderId="0" xfId="0" applyFont="1" applyBorder="1" applyAlignment="1">
      <alignment horizontal="center" vertical="top" wrapText="1"/>
    </xf>
    <xf numFmtId="164" fontId="4" fillId="0" borderId="0" xfId="0" applyNumberFormat="1" applyFont="1" applyBorder="1" applyAlignment="1">
      <alignment horizontal="right" vertical="center"/>
    </xf>
    <xf numFmtId="4" fontId="4" fillId="0" borderId="0" xfId="0" applyNumberFormat="1" applyFont="1"/>
    <xf numFmtId="49" fontId="7" fillId="0" borderId="1" xfId="0" applyNumberFormat="1" applyFont="1" applyBorder="1" applyAlignment="1">
      <alignment horizontal="right"/>
    </xf>
    <xf numFmtId="49" fontId="5" fillId="0" borderId="0" xfId="0" applyNumberFormat="1" applyFont="1" applyAlignment="1">
      <alignment horizontal="right"/>
    </xf>
    <xf numFmtId="49" fontId="5" fillId="0" borderId="0" xfId="0" applyNumberFormat="1" applyFont="1" applyBorder="1" applyAlignment="1">
      <alignment horizontal="right"/>
    </xf>
    <xf numFmtId="0" fontId="7" fillId="0" borderId="9" xfId="0" applyFont="1" applyFill="1" applyBorder="1" applyAlignment="1">
      <alignment horizontal="right"/>
    </xf>
    <xf numFmtId="49" fontId="5" fillId="0" borderId="5" xfId="0" applyNumberFormat="1" applyFont="1" applyBorder="1" applyAlignment="1">
      <alignment horizontal="right"/>
    </xf>
    <xf numFmtId="0" fontId="0" fillId="0" borderId="11" xfId="0" applyFont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/>
    </xf>
    <xf numFmtId="49" fontId="2" fillId="0" borderId="12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center" wrapText="1"/>
    </xf>
    <xf numFmtId="49" fontId="2" fillId="0" borderId="5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0" fontId="10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49" fontId="1" fillId="2" borderId="3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0" fontId="3" fillId="0" borderId="13" xfId="0" applyFont="1" applyBorder="1" applyAlignment="1">
      <alignment horizontal="center"/>
    </xf>
    <xf numFmtId="2" fontId="4" fillId="0" borderId="13" xfId="0" applyNumberFormat="1" applyFont="1" applyBorder="1" applyAlignment="1">
      <alignment horizontal="center"/>
    </xf>
    <xf numFmtId="2" fontId="3" fillId="0" borderId="13" xfId="0" applyNumberFormat="1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6" fillId="0" borderId="13" xfId="0" applyFont="1" applyBorder="1" applyAlignment="1">
      <alignment wrapText="1"/>
    </xf>
    <xf numFmtId="4" fontId="3" fillId="0" borderId="13" xfId="0" applyNumberFormat="1" applyFont="1" applyBorder="1"/>
    <xf numFmtId="49" fontId="5" fillId="0" borderId="3" xfId="0" applyNumberFormat="1" applyFont="1" applyBorder="1" applyAlignment="1">
      <alignment horizontal="right"/>
    </xf>
    <xf numFmtId="0" fontId="7" fillId="0" borderId="1" xfId="0" applyFont="1" applyFill="1" applyBorder="1" applyAlignment="1">
      <alignment horizontal="right"/>
    </xf>
    <xf numFmtId="49" fontId="7" fillId="0" borderId="9" xfId="0" applyNumberFormat="1" applyFont="1" applyBorder="1" applyAlignment="1">
      <alignment horizontal="right"/>
    </xf>
    <xf numFmtId="49" fontId="5" fillId="0" borderId="9" xfId="0" applyNumberFormat="1" applyFont="1" applyBorder="1" applyAlignment="1">
      <alignment horizontal="right"/>
    </xf>
    <xf numFmtId="0" fontId="1" fillId="0" borderId="9" xfId="0" applyFont="1" applyFill="1" applyBorder="1" applyAlignment="1">
      <alignment horizontal="right"/>
    </xf>
    <xf numFmtId="49" fontId="5" fillId="0" borderId="1" xfId="0" applyNumberFormat="1" applyFont="1" applyBorder="1" applyAlignment="1">
      <alignment horizontal="right"/>
    </xf>
    <xf numFmtId="0" fontId="1" fillId="0" borderId="1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left" wrapText="1"/>
    </xf>
    <xf numFmtId="4" fontId="4" fillId="0" borderId="13" xfId="0" applyNumberFormat="1" applyFont="1" applyBorder="1"/>
    <xf numFmtId="0" fontId="4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wrapText="1"/>
    </xf>
    <xf numFmtId="0" fontId="13" fillId="0" borderId="12" xfId="0" applyFont="1" applyFill="1" applyBorder="1" applyAlignment="1">
      <alignment horizontal="left" vertical="top" wrapText="1"/>
    </xf>
    <xf numFmtId="0" fontId="7" fillId="0" borderId="6" xfId="0" applyFont="1" applyFill="1" applyBorder="1" applyAlignment="1">
      <alignment horizontal="left" wrapText="1"/>
    </xf>
    <xf numFmtId="0" fontId="13" fillId="0" borderId="7" xfId="0" applyFont="1" applyFill="1" applyBorder="1" applyAlignment="1">
      <alignment horizontal="left" vertical="top" wrapText="1"/>
    </xf>
    <xf numFmtId="49" fontId="1" fillId="0" borderId="10" xfId="0" applyNumberFormat="1" applyFont="1" applyFill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49" fontId="1" fillId="2" borderId="14" xfId="0" applyNumberFormat="1" applyFont="1" applyFill="1" applyBorder="1" applyAlignment="1">
      <alignment horizontal="center"/>
    </xf>
    <xf numFmtId="0" fontId="1" fillId="0" borderId="0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49" fontId="8" fillId="0" borderId="1" xfId="0" applyNumberFormat="1" applyFont="1" applyFill="1" applyBorder="1" applyAlignment="1">
      <alignment horizontal="center"/>
    </xf>
    <xf numFmtId="49" fontId="11" fillId="0" borderId="1" xfId="0" applyNumberFormat="1" applyFont="1" applyBorder="1" applyAlignment="1">
      <alignment horizontal="center"/>
    </xf>
    <xf numFmtId="49" fontId="11" fillId="0" borderId="1" xfId="0" applyNumberFormat="1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right"/>
    </xf>
    <xf numFmtId="49" fontId="6" fillId="0" borderId="3" xfId="0" applyNumberFormat="1" applyFont="1" applyBorder="1" applyAlignment="1">
      <alignment horizontal="right"/>
    </xf>
    <xf numFmtId="49" fontId="6" fillId="0" borderId="1" xfId="0" applyNumberFormat="1" applyFont="1" applyBorder="1" applyAlignment="1">
      <alignment horizontal="right"/>
    </xf>
    <xf numFmtId="49" fontId="1" fillId="0" borderId="13" xfId="0" applyNumberFormat="1" applyFont="1" applyBorder="1" applyAlignment="1">
      <alignment horizontal="center"/>
    </xf>
    <xf numFmtId="49" fontId="1" fillId="2" borderId="13" xfId="0" applyNumberFormat="1" applyFont="1" applyFill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14" fillId="0" borderId="1" xfId="0" applyFont="1" applyBorder="1" applyAlignment="1">
      <alignment horizontal="justify"/>
    </xf>
    <xf numFmtId="0" fontId="14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/>
    <xf numFmtId="0" fontId="1" fillId="0" borderId="1" xfId="0" applyFont="1" applyBorder="1" applyAlignment="1">
      <alignment horizontal="left" vertical="top" wrapText="1"/>
    </xf>
    <xf numFmtId="0" fontId="1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wrapText="1"/>
    </xf>
    <xf numFmtId="0" fontId="4" fillId="0" borderId="0" xfId="0" applyFont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49"/>
  <sheetViews>
    <sheetView tabSelected="1" topLeftCell="A37" zoomScale="120" zoomScaleNormal="120" workbookViewId="0">
      <selection activeCell="H40" sqref="H40"/>
    </sheetView>
  </sheetViews>
  <sheetFormatPr defaultRowHeight="15.75" x14ac:dyDescent="0.25"/>
  <cols>
    <col min="1" max="1" width="1.28515625" style="4" customWidth="1"/>
    <col min="2" max="2" width="54.42578125" style="4" customWidth="1"/>
    <col min="3" max="3" width="14.140625" style="4" customWidth="1"/>
    <col min="4" max="9" width="9.140625" style="4"/>
    <col min="10" max="10" width="14.28515625" style="5" customWidth="1"/>
    <col min="11" max="16384" width="9.140625" style="4"/>
  </cols>
  <sheetData>
    <row r="2" spans="2:10" ht="29.25" customHeight="1" x14ac:dyDescent="0.25">
      <c r="B2" s="80" t="s">
        <v>6</v>
      </c>
      <c r="C2" s="80"/>
      <c r="D2" s="80"/>
      <c r="E2" s="80"/>
      <c r="F2" s="80"/>
      <c r="G2" s="80"/>
      <c r="H2" s="80"/>
      <c r="I2" s="80"/>
      <c r="J2" s="80"/>
    </row>
    <row r="4" spans="2:10" x14ac:dyDescent="0.25">
      <c r="B4" s="7"/>
    </row>
    <row r="5" spans="2:10" ht="2.25" hidden="1" customHeight="1" x14ac:dyDescent="0.25">
      <c r="B5" s="8" t="s">
        <v>7</v>
      </c>
    </row>
    <row r="6" spans="2:10" ht="26.25" hidden="1" customHeight="1" x14ac:dyDescent="0.25">
      <c r="B6" s="8" t="s">
        <v>53</v>
      </c>
    </row>
    <row r="7" spans="2:10" ht="24.75" hidden="1" customHeight="1" x14ac:dyDescent="0.25">
      <c r="B7" s="6" t="s">
        <v>23</v>
      </c>
    </row>
    <row r="8" spans="2:10" ht="33" hidden="1" customHeight="1" x14ac:dyDescent="0.25">
      <c r="B8" s="11" t="s">
        <v>16</v>
      </c>
      <c r="C8" s="84" t="s">
        <v>14</v>
      </c>
      <c r="D8" s="84"/>
      <c r="E8" s="84"/>
      <c r="F8" s="84"/>
      <c r="G8" s="84"/>
      <c r="H8" s="84"/>
      <c r="I8" s="84"/>
      <c r="J8" s="12" t="s">
        <v>17</v>
      </c>
    </row>
    <row r="9" spans="2:10" ht="23.25" hidden="1" customHeight="1" x14ac:dyDescent="0.25">
      <c r="B9" s="24" t="s">
        <v>21</v>
      </c>
      <c r="C9" s="85" t="s">
        <v>20</v>
      </c>
      <c r="D9" s="86"/>
      <c r="E9" s="86"/>
      <c r="F9" s="86"/>
      <c r="G9" s="86"/>
      <c r="H9" s="86"/>
      <c r="I9" s="87"/>
      <c r="J9" s="13">
        <v>120000</v>
      </c>
    </row>
    <row r="10" spans="2:10" ht="23.25" hidden="1" customHeight="1" x14ac:dyDescent="0.25">
      <c r="B10" s="24"/>
      <c r="C10" s="85" t="s">
        <v>20</v>
      </c>
      <c r="D10" s="86"/>
      <c r="E10" s="86"/>
      <c r="F10" s="86"/>
      <c r="G10" s="86"/>
      <c r="H10" s="86"/>
      <c r="I10" s="87"/>
      <c r="J10" s="13">
        <v>5800000</v>
      </c>
    </row>
    <row r="11" spans="2:10" ht="19.5" hidden="1" customHeight="1" x14ac:dyDescent="0.25">
      <c r="B11" s="24" t="s">
        <v>28</v>
      </c>
      <c r="C11" s="85" t="s">
        <v>27</v>
      </c>
      <c r="D11" s="86"/>
      <c r="E11" s="86"/>
      <c r="F11" s="86"/>
      <c r="G11" s="86"/>
      <c r="H11" s="86"/>
      <c r="I11" s="87"/>
      <c r="J11" s="13">
        <v>2800000</v>
      </c>
    </row>
    <row r="12" spans="2:10" ht="32.25" hidden="1" customHeight="1" x14ac:dyDescent="0.25">
      <c r="B12" s="10"/>
      <c r="C12" s="81" t="s">
        <v>15</v>
      </c>
      <c r="D12" s="82"/>
      <c r="E12" s="82"/>
      <c r="F12" s="82"/>
      <c r="G12" s="82"/>
      <c r="H12" s="82"/>
      <c r="I12" s="83"/>
      <c r="J12" s="14">
        <f>J9+J10+J11</f>
        <v>8720000</v>
      </c>
    </row>
    <row r="13" spans="2:10" hidden="1" x14ac:dyDescent="0.25">
      <c r="B13" s="15"/>
      <c r="C13" s="16"/>
      <c r="D13" s="16"/>
      <c r="E13" s="16"/>
      <c r="F13" s="16"/>
      <c r="G13" s="16"/>
      <c r="H13" s="16"/>
      <c r="I13" s="16"/>
      <c r="J13" s="17"/>
    </row>
    <row r="14" spans="2:10" hidden="1" x14ac:dyDescent="0.25">
      <c r="B14" s="8" t="s">
        <v>8</v>
      </c>
    </row>
    <row r="15" spans="2:10" hidden="1" x14ac:dyDescent="0.25">
      <c r="B15" s="8" t="s">
        <v>9</v>
      </c>
      <c r="C15" s="18">
        <f>J12</f>
        <v>8720000</v>
      </c>
      <c r="D15" s="3" t="s">
        <v>18</v>
      </c>
    </row>
    <row r="16" spans="2:10" hidden="1" x14ac:dyDescent="0.25">
      <c r="B16" s="6" t="s">
        <v>23</v>
      </c>
    </row>
    <row r="17" spans="2:10" ht="41.25" hidden="1" customHeight="1" x14ac:dyDescent="0.25">
      <c r="B17" s="9" t="s">
        <v>10</v>
      </c>
      <c r="C17" s="9" t="s">
        <v>11</v>
      </c>
      <c r="D17" s="9" t="s">
        <v>12</v>
      </c>
      <c r="E17" s="9"/>
      <c r="F17" s="9"/>
      <c r="G17" s="9"/>
      <c r="H17" s="9" t="s">
        <v>13</v>
      </c>
      <c r="I17" s="9" t="s">
        <v>19</v>
      </c>
      <c r="J17" s="9"/>
    </row>
    <row r="18" spans="2:10" ht="60.75" hidden="1" customHeight="1" x14ac:dyDescent="0.25">
      <c r="B18" s="52" t="s">
        <v>40</v>
      </c>
      <c r="C18" s="19" t="s">
        <v>39</v>
      </c>
      <c r="D18" s="43" t="s">
        <v>41</v>
      </c>
      <c r="E18" s="23" t="s">
        <v>42</v>
      </c>
      <c r="F18" s="23" t="s">
        <v>0</v>
      </c>
      <c r="G18" s="23" t="s">
        <v>43</v>
      </c>
      <c r="H18" s="44">
        <v>242</v>
      </c>
      <c r="I18" s="44"/>
      <c r="J18" s="2">
        <f>J19</f>
        <v>120000</v>
      </c>
    </row>
    <row r="19" spans="2:10" ht="45.75" hidden="1" customHeight="1" x14ac:dyDescent="0.25">
      <c r="B19" s="41"/>
      <c r="C19" s="45"/>
      <c r="D19" s="21"/>
      <c r="E19" s="46"/>
      <c r="F19" s="20"/>
      <c r="G19" s="46"/>
      <c r="H19" s="22"/>
      <c r="I19" s="47">
        <v>310</v>
      </c>
      <c r="J19" s="42">
        <v>120000</v>
      </c>
    </row>
    <row r="20" spans="2:10" ht="34.5" hidden="1" customHeight="1" x14ac:dyDescent="0.25">
      <c r="B20" s="53" t="s">
        <v>44</v>
      </c>
      <c r="C20" s="19" t="s">
        <v>26</v>
      </c>
      <c r="D20" s="43" t="s">
        <v>34</v>
      </c>
      <c r="E20" s="48" t="s">
        <v>4</v>
      </c>
      <c r="F20" s="43" t="s">
        <v>0</v>
      </c>
      <c r="G20" s="48" t="s">
        <v>45</v>
      </c>
      <c r="H20" s="44">
        <v>244</v>
      </c>
      <c r="I20" s="49"/>
      <c r="J20" s="51">
        <v>5800000</v>
      </c>
    </row>
    <row r="21" spans="2:10" ht="45.75" hidden="1" customHeight="1" x14ac:dyDescent="0.25">
      <c r="B21" s="50"/>
      <c r="C21" s="19"/>
      <c r="D21" s="43"/>
      <c r="E21" s="48"/>
      <c r="F21" s="43"/>
      <c r="G21" s="48"/>
      <c r="H21" s="44"/>
      <c r="I21" s="49">
        <v>225</v>
      </c>
      <c r="J21" s="42">
        <v>5800000</v>
      </c>
    </row>
    <row r="22" spans="2:10" ht="45.75" hidden="1" customHeight="1" x14ac:dyDescent="0.25">
      <c r="B22" s="50"/>
      <c r="C22" s="19" t="s">
        <v>26</v>
      </c>
      <c r="D22" s="43" t="s">
        <v>34</v>
      </c>
      <c r="E22" s="48" t="s">
        <v>4</v>
      </c>
      <c r="F22" s="43" t="s">
        <v>0</v>
      </c>
      <c r="G22" s="48" t="s">
        <v>38</v>
      </c>
      <c r="H22" s="44">
        <v>244</v>
      </c>
      <c r="I22" s="49"/>
      <c r="J22" s="51">
        <v>2151103</v>
      </c>
    </row>
    <row r="23" spans="2:10" ht="45.75" hidden="1" customHeight="1" x14ac:dyDescent="0.25">
      <c r="B23" s="50"/>
      <c r="C23" s="19"/>
      <c r="D23" s="43"/>
      <c r="E23" s="48"/>
      <c r="F23" s="43"/>
      <c r="G23" s="48"/>
      <c r="H23" s="44"/>
      <c r="I23" s="49">
        <v>225</v>
      </c>
      <c r="J23" s="42">
        <v>2151103</v>
      </c>
    </row>
    <row r="24" spans="2:10" ht="45.75" hidden="1" customHeight="1" x14ac:dyDescent="0.25">
      <c r="B24" s="54" t="s">
        <v>46</v>
      </c>
      <c r="C24" s="19" t="s">
        <v>26</v>
      </c>
      <c r="D24" s="43" t="s">
        <v>34</v>
      </c>
      <c r="E24" s="48" t="s">
        <v>4</v>
      </c>
      <c r="F24" s="43" t="s">
        <v>0</v>
      </c>
      <c r="G24" s="48" t="s">
        <v>47</v>
      </c>
      <c r="H24" s="44">
        <v>244</v>
      </c>
      <c r="I24" s="49"/>
      <c r="J24" s="51">
        <v>99000</v>
      </c>
    </row>
    <row r="25" spans="2:10" ht="13.5" hidden="1" customHeight="1" x14ac:dyDescent="0.25">
      <c r="B25" s="50"/>
      <c r="C25" s="19"/>
      <c r="D25" s="43"/>
      <c r="E25" s="48"/>
      <c r="F25" s="43"/>
      <c r="G25" s="48"/>
      <c r="H25" s="44"/>
      <c r="I25" s="49">
        <v>225</v>
      </c>
      <c r="J25" s="42">
        <v>99000</v>
      </c>
    </row>
    <row r="26" spans="2:10" ht="45.75" hidden="1" customHeight="1" x14ac:dyDescent="0.25">
      <c r="B26" s="55" t="s">
        <v>35</v>
      </c>
      <c r="C26" s="19" t="s">
        <v>49</v>
      </c>
      <c r="D26" s="43" t="s">
        <v>36</v>
      </c>
      <c r="E26" s="48" t="s">
        <v>5</v>
      </c>
      <c r="F26" s="43" t="s">
        <v>0</v>
      </c>
      <c r="G26" s="48" t="s">
        <v>50</v>
      </c>
      <c r="H26" s="44"/>
      <c r="I26" s="49"/>
      <c r="J26" s="51">
        <v>397897</v>
      </c>
    </row>
    <row r="27" spans="2:10" ht="45.75" hidden="1" customHeight="1" x14ac:dyDescent="0.25">
      <c r="B27" s="50"/>
      <c r="C27" s="19"/>
      <c r="D27" s="43"/>
      <c r="E27" s="48"/>
      <c r="F27" s="43"/>
      <c r="G27" s="48"/>
      <c r="H27" s="44"/>
      <c r="I27" s="49">
        <v>226</v>
      </c>
      <c r="J27" s="42">
        <v>397897</v>
      </c>
    </row>
    <row r="28" spans="2:10" ht="45.75" hidden="1" customHeight="1" x14ac:dyDescent="0.25">
      <c r="B28" s="56" t="s">
        <v>51</v>
      </c>
      <c r="C28" s="19" t="s">
        <v>26</v>
      </c>
      <c r="D28" s="43" t="s">
        <v>34</v>
      </c>
      <c r="E28" s="48" t="s">
        <v>4</v>
      </c>
      <c r="F28" s="43" t="s">
        <v>37</v>
      </c>
      <c r="G28" s="48" t="s">
        <v>52</v>
      </c>
      <c r="H28" s="44"/>
      <c r="I28" s="49"/>
      <c r="J28" s="51">
        <v>152000</v>
      </c>
    </row>
    <row r="29" spans="2:10" ht="45.75" hidden="1" customHeight="1" x14ac:dyDescent="0.25">
      <c r="B29" s="50"/>
      <c r="C29" s="19"/>
      <c r="D29" s="43"/>
      <c r="E29" s="48"/>
      <c r="F29" s="43"/>
      <c r="G29" s="48"/>
      <c r="H29" s="44"/>
      <c r="I29" s="49">
        <v>226</v>
      </c>
      <c r="J29" s="42">
        <v>152000</v>
      </c>
    </row>
    <row r="30" spans="2:10" s="3" customFormat="1" hidden="1" x14ac:dyDescent="0.25">
      <c r="B30" s="1" t="s">
        <v>48</v>
      </c>
      <c r="C30" s="1"/>
      <c r="D30" s="1"/>
      <c r="E30" s="1"/>
      <c r="F30" s="1"/>
      <c r="G30" s="1"/>
      <c r="H30" s="1"/>
      <c r="I30" s="1"/>
      <c r="J30" s="2">
        <f>J18+J20+J22+J24+J26+J28</f>
        <v>8720000</v>
      </c>
    </row>
    <row r="32" spans="2:10" ht="20.25" customHeight="1" x14ac:dyDescent="0.25">
      <c r="B32" s="3" t="s">
        <v>22</v>
      </c>
      <c r="J32" s="4"/>
    </row>
    <row r="33" spans="2:10" ht="20.25" customHeight="1" x14ac:dyDescent="0.25">
      <c r="J33" s="4"/>
    </row>
    <row r="34" spans="2:10" ht="46.5" customHeight="1" x14ac:dyDescent="0.25">
      <c r="B34" s="61" t="s">
        <v>44</v>
      </c>
      <c r="C34" s="66" t="s">
        <v>26</v>
      </c>
      <c r="D34" s="67" t="s">
        <v>34</v>
      </c>
      <c r="E34" s="68" t="s">
        <v>4</v>
      </c>
      <c r="F34" s="67" t="s">
        <v>0</v>
      </c>
      <c r="G34" s="68" t="s">
        <v>38</v>
      </c>
      <c r="H34" s="49">
        <v>244</v>
      </c>
      <c r="I34" s="33">
        <v>225</v>
      </c>
      <c r="J34" s="34">
        <v>-3638926.64</v>
      </c>
    </row>
    <row r="35" spans="2:10" ht="0.75" customHeight="1" x14ac:dyDescent="0.25">
      <c r="B35" s="31"/>
      <c r="C35" s="25"/>
      <c r="D35" s="32"/>
      <c r="E35" s="27"/>
      <c r="F35" s="28"/>
      <c r="G35" s="29"/>
      <c r="H35" s="35"/>
      <c r="I35" s="33"/>
      <c r="J35" s="34"/>
    </row>
    <row r="36" spans="2:10" ht="45.75" hidden="1" customHeight="1" x14ac:dyDescent="0.25">
      <c r="B36" s="60"/>
      <c r="C36" s="25"/>
      <c r="D36" s="71"/>
      <c r="E36" s="29"/>
      <c r="F36" s="29"/>
      <c r="G36" s="29"/>
      <c r="H36" s="36"/>
      <c r="I36" s="33"/>
      <c r="J36" s="34"/>
    </row>
    <row r="37" spans="2:10" ht="18" customHeight="1" x14ac:dyDescent="0.25">
      <c r="B37" s="30" t="s">
        <v>24</v>
      </c>
      <c r="C37" s="69"/>
      <c r="D37" s="58"/>
      <c r="E37" s="26"/>
      <c r="F37" s="26"/>
      <c r="G37" s="26"/>
      <c r="H37" s="70"/>
      <c r="I37" s="37"/>
      <c r="J37" s="38">
        <f>J34+J35+J36</f>
        <v>-3638926.64</v>
      </c>
    </row>
    <row r="38" spans="2:10" ht="45.75" customHeight="1" x14ac:dyDescent="0.25">
      <c r="B38" s="31" t="s">
        <v>29</v>
      </c>
      <c r="C38" s="25" t="s">
        <v>30</v>
      </c>
      <c r="D38" s="32" t="s">
        <v>31</v>
      </c>
      <c r="E38" s="27" t="s">
        <v>5</v>
      </c>
      <c r="F38" s="28" t="s">
        <v>0</v>
      </c>
      <c r="G38" s="29" t="s">
        <v>32</v>
      </c>
      <c r="H38" s="35" t="s">
        <v>33</v>
      </c>
      <c r="I38" s="33">
        <v>226</v>
      </c>
      <c r="J38" s="34">
        <v>1500000</v>
      </c>
    </row>
    <row r="39" spans="2:10" ht="45" customHeight="1" x14ac:dyDescent="0.25">
      <c r="B39" s="72" t="s">
        <v>54</v>
      </c>
      <c r="C39" s="57" t="s">
        <v>30</v>
      </c>
      <c r="D39" s="58" t="s">
        <v>0</v>
      </c>
      <c r="E39" s="26" t="s">
        <v>4</v>
      </c>
      <c r="F39" s="26" t="s">
        <v>0</v>
      </c>
      <c r="G39" s="29" t="s">
        <v>55</v>
      </c>
      <c r="H39" s="59" t="s">
        <v>1</v>
      </c>
      <c r="I39" s="33">
        <v>226</v>
      </c>
      <c r="J39" s="39">
        <v>35000</v>
      </c>
    </row>
    <row r="40" spans="2:10" ht="45" customHeight="1" x14ac:dyDescent="0.25">
      <c r="B40" s="73" t="s">
        <v>56</v>
      </c>
      <c r="C40" s="57" t="s">
        <v>57</v>
      </c>
      <c r="D40" s="71" t="s">
        <v>58</v>
      </c>
      <c r="E40" s="29" t="s">
        <v>4</v>
      </c>
      <c r="F40" s="29" t="s">
        <v>0</v>
      </c>
      <c r="G40" s="29" t="s">
        <v>59</v>
      </c>
      <c r="H40" s="59" t="s">
        <v>1</v>
      </c>
      <c r="I40" s="37">
        <v>226</v>
      </c>
      <c r="J40" s="39">
        <v>10000</v>
      </c>
    </row>
    <row r="41" spans="2:10" ht="20.25" customHeight="1" x14ac:dyDescent="0.25">
      <c r="B41" s="74" t="s">
        <v>60</v>
      </c>
      <c r="C41" s="57" t="s">
        <v>26</v>
      </c>
      <c r="D41" s="71" t="s">
        <v>34</v>
      </c>
      <c r="E41" s="29" t="s">
        <v>4</v>
      </c>
      <c r="F41" s="29" t="s">
        <v>0</v>
      </c>
      <c r="G41" s="29" t="s">
        <v>61</v>
      </c>
      <c r="H41" s="59" t="s">
        <v>1</v>
      </c>
      <c r="I41" s="37">
        <v>225</v>
      </c>
      <c r="J41" s="39">
        <v>50000</v>
      </c>
    </row>
    <row r="42" spans="2:10" ht="22.5" customHeight="1" x14ac:dyDescent="0.25">
      <c r="B42" s="79" t="s">
        <v>79</v>
      </c>
      <c r="C42" s="57" t="s">
        <v>26</v>
      </c>
      <c r="D42" s="71" t="s">
        <v>0</v>
      </c>
      <c r="E42" s="29" t="s">
        <v>4</v>
      </c>
      <c r="F42" s="29" t="s">
        <v>37</v>
      </c>
      <c r="G42" s="29" t="s">
        <v>80</v>
      </c>
      <c r="H42" s="59" t="s">
        <v>1</v>
      </c>
      <c r="I42" s="37">
        <v>225</v>
      </c>
      <c r="J42" s="39">
        <v>60000</v>
      </c>
    </row>
    <row r="43" spans="2:10" ht="45" customHeight="1" x14ac:dyDescent="0.25">
      <c r="B43" s="75" t="s">
        <v>62</v>
      </c>
      <c r="C43" s="57" t="s">
        <v>63</v>
      </c>
      <c r="D43" s="71" t="s">
        <v>2</v>
      </c>
      <c r="E43" s="29" t="s">
        <v>3</v>
      </c>
      <c r="F43" s="29" t="s">
        <v>0</v>
      </c>
      <c r="G43" s="29" t="s">
        <v>64</v>
      </c>
      <c r="H43" s="59" t="s">
        <v>1</v>
      </c>
      <c r="I43" s="37">
        <v>225</v>
      </c>
      <c r="J43" s="39">
        <v>45900</v>
      </c>
    </row>
    <row r="44" spans="2:10" ht="21" customHeight="1" x14ac:dyDescent="0.25">
      <c r="B44" s="76" t="s">
        <v>78</v>
      </c>
      <c r="C44" s="57" t="s">
        <v>65</v>
      </c>
      <c r="D44" s="71" t="s">
        <v>66</v>
      </c>
      <c r="E44" s="29" t="s">
        <v>4</v>
      </c>
      <c r="F44" s="29" t="s">
        <v>0</v>
      </c>
      <c r="G44" s="29" t="s">
        <v>67</v>
      </c>
      <c r="H44" s="59" t="s">
        <v>1</v>
      </c>
      <c r="I44" s="37">
        <v>220</v>
      </c>
      <c r="J44" s="39">
        <v>40000</v>
      </c>
    </row>
    <row r="45" spans="2:10" ht="33" customHeight="1" x14ac:dyDescent="0.25">
      <c r="B45" s="77" t="s">
        <v>68</v>
      </c>
      <c r="C45" s="57" t="s">
        <v>69</v>
      </c>
      <c r="D45" s="71" t="s">
        <v>70</v>
      </c>
      <c r="E45" s="29" t="s">
        <v>5</v>
      </c>
      <c r="F45" s="29" t="s">
        <v>0</v>
      </c>
      <c r="G45" s="29" t="s">
        <v>71</v>
      </c>
      <c r="H45" s="59" t="s">
        <v>72</v>
      </c>
      <c r="I45" s="37">
        <v>241</v>
      </c>
      <c r="J45" s="39">
        <v>680000</v>
      </c>
    </row>
    <row r="46" spans="2:10" ht="18.75" customHeight="1" x14ac:dyDescent="0.25">
      <c r="B46" s="78" t="s">
        <v>46</v>
      </c>
      <c r="C46" s="57" t="s">
        <v>26</v>
      </c>
      <c r="D46" s="71" t="s">
        <v>34</v>
      </c>
      <c r="E46" s="29" t="s">
        <v>4</v>
      </c>
      <c r="F46" s="29" t="s">
        <v>0</v>
      </c>
      <c r="G46" s="29" t="s">
        <v>47</v>
      </c>
      <c r="H46" s="59" t="s">
        <v>1</v>
      </c>
      <c r="I46" s="37">
        <v>225</v>
      </c>
      <c r="J46" s="39">
        <v>882492.1</v>
      </c>
    </row>
    <row r="47" spans="2:10" ht="29.25" customHeight="1" x14ac:dyDescent="0.25">
      <c r="B47" s="75" t="s">
        <v>74</v>
      </c>
      <c r="C47" s="57" t="s">
        <v>39</v>
      </c>
      <c r="D47" s="71" t="s">
        <v>41</v>
      </c>
      <c r="E47" s="29" t="s">
        <v>75</v>
      </c>
      <c r="F47" s="29" t="s">
        <v>0</v>
      </c>
      <c r="G47" s="29" t="s">
        <v>76</v>
      </c>
      <c r="H47" s="59" t="s">
        <v>77</v>
      </c>
      <c r="I47" s="37">
        <v>210</v>
      </c>
      <c r="J47" s="39">
        <v>76000</v>
      </c>
    </row>
    <row r="48" spans="2:10" ht="29.25" customHeight="1" x14ac:dyDescent="0.25">
      <c r="B48" s="77" t="s">
        <v>73</v>
      </c>
      <c r="C48" s="57" t="s">
        <v>39</v>
      </c>
      <c r="D48" s="71" t="s">
        <v>41</v>
      </c>
      <c r="E48" s="29" t="s">
        <v>42</v>
      </c>
      <c r="F48" s="29" t="s">
        <v>0</v>
      </c>
      <c r="G48" s="29" t="s">
        <v>76</v>
      </c>
      <c r="H48" s="59" t="s">
        <v>77</v>
      </c>
      <c r="I48" s="37">
        <v>210</v>
      </c>
      <c r="J48" s="39">
        <v>259534.54</v>
      </c>
    </row>
    <row r="49" spans="2:10" ht="45" customHeight="1" x14ac:dyDescent="0.25">
      <c r="B49" s="30" t="s">
        <v>25</v>
      </c>
      <c r="C49" s="62"/>
      <c r="D49" s="63"/>
      <c r="E49" s="64"/>
      <c r="F49" s="64"/>
      <c r="G49" s="64"/>
      <c r="H49" s="65"/>
      <c r="I49" s="40"/>
      <c r="J49" s="38">
        <f>J38+J39+J40+J41+J43+J44+J45+J46+J47+J48+J42</f>
        <v>3638926.64</v>
      </c>
    </row>
  </sheetData>
  <mergeCells count="6">
    <mergeCell ref="B2:J2"/>
    <mergeCell ref="C12:I12"/>
    <mergeCell ref="C8:I8"/>
    <mergeCell ref="C9:I9"/>
    <mergeCell ref="C11:I11"/>
    <mergeCell ref="C10:I10"/>
  </mergeCells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WLADIMIR</dc:creator>
  <cp:lastModifiedBy>СЮ</cp:lastModifiedBy>
  <cp:lastPrinted>2019-09-02T07:26:10Z</cp:lastPrinted>
  <dcterms:created xsi:type="dcterms:W3CDTF">2019-02-03T07:52:31Z</dcterms:created>
  <dcterms:modified xsi:type="dcterms:W3CDTF">2019-09-02T07:30:40Z</dcterms:modified>
</cp:coreProperties>
</file>